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1" sheetId="9" r:id="rId1"/>
    <sheet name="таблица 5" sheetId="10" r:id="rId2"/>
  </sheets>
  <definedNames>
    <definedName name="_xlnm.Print_Area" localSheetId="0">'таблица 1'!$A$1:$D$32</definedName>
    <definedName name="_xlnm.Print_Area" localSheetId="1">'таблица 5'!$A$1:$D$32</definedName>
  </definedNames>
  <calcPr calcId="125725" iterate="1"/>
</workbook>
</file>

<file path=xl/calcChain.xml><?xml version="1.0" encoding="utf-8"?>
<calcChain xmlns="http://schemas.openxmlformats.org/spreadsheetml/2006/main">
  <c r="C24" i="9"/>
  <c r="C16" l="1"/>
  <c r="B16" i="10" l="1"/>
  <c r="B28" s="1"/>
  <c r="D28"/>
  <c r="C28"/>
  <c r="B16" i="9" l="1"/>
  <c r="B21"/>
  <c r="B27" l="1"/>
  <c r="D28" l="1"/>
  <c r="C28"/>
  <c r="B28"/>
</calcChain>
</file>

<file path=xl/sharedStrings.xml><?xml version="1.0" encoding="utf-8"?>
<sst xmlns="http://schemas.openxmlformats.org/spreadsheetml/2006/main" count="50" uniqueCount="27">
  <si>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</si>
  <si>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</si>
  <si>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</si>
  <si>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</si>
  <si>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</si>
  <si>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</si>
  <si>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</si>
  <si>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</si>
  <si>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</si>
  <si>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</si>
  <si>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</si>
  <si>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</si>
  <si>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</si>
  <si>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</si>
  <si>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</si>
  <si>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</si>
  <si>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</si>
  <si>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</si>
  <si>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</si>
  <si>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</si>
  <si>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на 2023 год и плановый период 2024-2025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</si>
  <si>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</si>
  <si>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</si>
  <si>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5</t>
  </si>
  <si>
    <t>Распределение субсидий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</si>
  <si>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 решению 23 сессии Совета депутатов</t>
  </si>
  <si>
    <t>от 20.11.2023 г. №192 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</si>
</sst>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6" fillId="3" borderId="10" xfId="0" applyNumberFormat="1" applyFont="1" applyFill="1" applyBorder="1" applyAlignment="1"/>
    <xf numFmtId="165" fontId="14" fillId="2" borderId="7" xfId="1" applyNumberFormat="1" applyFont="1" applyFill="1" applyBorder="1"/>
    <xf numFmtId="165" fontId="16" fillId="2" borderId="10" xfId="0" applyNumberFormat="1" applyFont="1" applyFill="1" applyBorder="1" applyAlignment="1"/>
    <xf numFmtId="0" fontId="9" fillId="2" borderId="0" xfId="0" applyFont="1" applyFill="1" applyAlignment="1">
      <alignment horizontal="center" wrapText="1"/>
    </xf>
    <xf numFmtId="0" fontId="12" fillId="2" borderId="0" xfId="0" applyFont="1" applyFill="1" applyAlignment="1"/>
    <xf numFmtId="4" fontId="13" fillId="2" borderId="0" xfId="0" applyNumberFormat="1" applyFont="1" applyFill="1" applyAlignment="1"/>
    <xf numFmtId="0" fontId="18" fillId="2" borderId="0" xfId="0" applyFont="1" applyFill="1" applyAlignment="1"/>
    <xf numFmtId="4" fontId="4" fillId="2" borderId="0" xfId="0" applyNumberFormat="1" applyFont="1" applyFill="1"/>
    <xf numFmtId="4" fontId="13" fillId="3" borderId="0" xfId="0" applyNumberFormat="1" applyFont="1" applyFill="1" applyAlignment="1"/>
    <xf numFmtId="0" fontId="6" fillId="4" borderId="0" xfId="0" applyFont="1" applyFill="1" applyAlignment="1">
      <alignment horizontal="right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7" fontId="14" fillId="2" borderId="5" xfId="1" applyNumberFormat="1" applyFont="1" applyFill="1" applyBorder="1"/>
    <xf numFmtId="165" fontId="14" fillId="2" borderId="5" xfId="1" applyNumberFormat="1" applyFont="1" applyFill="1" applyBorder="1"/>
    <xf numFmtId="0" fontId="6" fillId="4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36" style="1" customWidth="1"/>
    <col min="2" max="2" width="22.6640625" style="1" customWidth="1"/>
    <col min="3" max="3" width="22.6640625" style="29" customWidth="1"/>
    <col min="4" max="4" width="22.664062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19</v>
      </c>
      <c r="E1" s="28"/>
    </row>
    <row r="2" spans="1:5" s="29" customFormat="1" ht="12" customHeight="1">
      <c r="A2" s="30"/>
      <c r="B2" s="31"/>
      <c r="C2" s="31"/>
      <c r="D2" s="44" t="s">
        <v>25</v>
      </c>
      <c r="E2" s="32"/>
    </row>
    <row r="3" spans="1:5" s="29" customFormat="1" ht="12.75" customHeight="1">
      <c r="A3" s="33"/>
      <c r="B3" s="31"/>
      <c r="C3" s="31"/>
      <c r="D3" s="44" t="s">
        <v>0</v>
      </c>
      <c r="E3" s="32"/>
    </row>
    <row r="4" spans="1:5" s="29" customFormat="1" ht="12" customHeight="1">
      <c r="A4" s="30"/>
      <c r="B4" s="56" t="s">
        <v>26</v>
      </c>
      <c r="C4" s="56"/>
      <c r="D4" s="56"/>
      <c r="E4" s="32"/>
    </row>
    <row r="5" spans="1:5" s="29" customFormat="1" ht="15.6">
      <c r="A5" s="34"/>
      <c r="B5" s="34"/>
      <c r="D5" s="44" t="s">
        <v>1</v>
      </c>
    </row>
    <row r="6" spans="1:5" s="29" customFormat="1" ht="15.6">
      <c r="A6" s="34"/>
      <c r="B6" s="34"/>
      <c r="D6" s="44" t="s">
        <v>20</v>
      </c>
    </row>
    <row r="7" spans="1:5" s="29" customFormat="1" ht="13.8">
      <c r="A7" s="34"/>
      <c r="B7" s="34"/>
    </row>
    <row r="8" spans="1:5" ht="75.75" customHeight="1">
      <c r="A8" s="46" t="s">
        <v>21</v>
      </c>
      <c r="B8" s="46"/>
      <c r="C8" s="46"/>
      <c r="D8" s="46"/>
      <c r="E8" s="3"/>
    </row>
    <row r="9" spans="1:5" ht="15" customHeight="1">
      <c r="A9" s="4"/>
      <c r="B9" s="4"/>
      <c r="C9" s="38"/>
      <c r="D9" s="4"/>
      <c r="E9" s="3"/>
    </row>
    <row r="10" spans="1:5" ht="13.8">
      <c r="A10" s="2"/>
      <c r="B10" s="5"/>
      <c r="D10" s="6" t="s">
        <v>2</v>
      </c>
      <c r="E10" s="3"/>
    </row>
    <row r="11" spans="1:5" ht="95.25" customHeight="1">
      <c r="A11" s="47" t="s">
        <v>22</v>
      </c>
      <c r="B11" s="47"/>
      <c r="C11" s="47"/>
      <c r="D11" s="47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8" t="s">
        <v>4</v>
      </c>
      <c r="B14" s="51">
        <v>2023</v>
      </c>
      <c r="C14" s="51">
        <v>2024</v>
      </c>
      <c r="D14" s="48">
        <v>2025</v>
      </c>
    </row>
    <row r="15" spans="1:5" s="10" customFormat="1" ht="27" customHeight="1" thickBot="1">
      <c r="A15" s="49"/>
      <c r="B15" s="52"/>
      <c r="C15" s="52"/>
      <c r="D15" s="50"/>
    </row>
    <row r="16" spans="1:5" s="10" customFormat="1" ht="18" customHeight="1">
      <c r="A16" s="11" t="s">
        <v>5</v>
      </c>
      <c r="B16" s="55">
        <f>26481.6+842.2176+2523.33878+16800-2155.34922+392.3639</f>
        <v>44884.171059999993</v>
      </c>
      <c r="C16" s="54">
        <f>28983.1-6830.8899-8205-205.38945</f>
        <v>13741.820649999996</v>
      </c>
      <c r="D16" s="12">
        <v>0</v>
      </c>
    </row>
    <row r="17" spans="1:4" s="10" customFormat="1" ht="13.8">
      <c r="A17" s="13" t="s">
        <v>6</v>
      </c>
      <c r="B17" s="36"/>
      <c r="C17" s="36"/>
      <c r="D17" s="14"/>
    </row>
    <row r="18" spans="1:4" s="10" customFormat="1" ht="13.8">
      <c r="A18" s="13" t="s">
        <v>7</v>
      </c>
      <c r="B18" s="36"/>
      <c r="C18" s="36"/>
      <c r="D18" s="14"/>
    </row>
    <row r="19" spans="1:4" s="10" customFormat="1" ht="13.8">
      <c r="A19" s="13" t="s">
        <v>8</v>
      </c>
      <c r="B19" s="36"/>
      <c r="C19" s="36"/>
      <c r="D19" s="14"/>
    </row>
    <row r="20" spans="1:4" s="10" customFormat="1" ht="13.8">
      <c r="A20" s="13" t="s">
        <v>9</v>
      </c>
      <c r="B20" s="36"/>
      <c r="C20" s="36"/>
      <c r="D20" s="14"/>
    </row>
    <row r="21" spans="1:4" s="10" customFormat="1" ht="13.8">
      <c r="A21" s="13" t="s">
        <v>10</v>
      </c>
      <c r="B21" s="36">
        <f>2678.8992-392.3639</f>
        <v>2286.5353</v>
      </c>
      <c r="C21" s="36"/>
      <c r="D21" s="14"/>
    </row>
    <row r="22" spans="1:4" s="15" customFormat="1" ht="13.8">
      <c r="A22" s="13" t="s">
        <v>11</v>
      </c>
      <c r="B22" s="36"/>
      <c r="C22" s="36"/>
      <c r="D22" s="14"/>
    </row>
    <row r="23" spans="1:4" s="10" customFormat="1" ht="13.8">
      <c r="A23" s="13" t="s">
        <v>12</v>
      </c>
      <c r="B23" s="36"/>
      <c r="C23" s="36"/>
      <c r="D23" s="14"/>
    </row>
    <row r="24" spans="1:4" s="10" customFormat="1" ht="13.8">
      <c r="A24" s="13" t="s">
        <v>13</v>
      </c>
      <c r="B24" s="36"/>
      <c r="C24" s="36">
        <f>8205+1629</f>
        <v>9834</v>
      </c>
      <c r="D24" s="14"/>
    </row>
    <row r="25" spans="1:4" s="10" customFormat="1" ht="13.8">
      <c r="A25" s="13" t="s">
        <v>14</v>
      </c>
      <c r="B25" s="36"/>
      <c r="C25" s="36"/>
      <c r="D25" s="14"/>
    </row>
    <row r="26" spans="1:4" s="10" customFormat="1" ht="13.8">
      <c r="A26" s="13" t="s">
        <v>15</v>
      </c>
      <c r="B26" s="36"/>
      <c r="C26" s="36"/>
      <c r="D26" s="14"/>
    </row>
    <row r="27" spans="1:4" s="10" customFormat="1" ht="14.4" thickBot="1">
      <c r="A27" s="16" t="s">
        <v>16</v>
      </c>
      <c r="B27" s="36">
        <f>15000-842.2176-2523.33878-523.54998</f>
        <v>11110.89364</v>
      </c>
      <c r="C27" s="36"/>
      <c r="D27" s="14"/>
    </row>
    <row r="28" spans="1:4" s="18" customFormat="1" ht="14.4" thickBot="1">
      <c r="A28" s="17" t="s">
        <v>17</v>
      </c>
      <c r="B28" s="37">
        <f>SUM(B16:B27)</f>
        <v>58281.599999999999</v>
      </c>
      <c r="C28" s="37">
        <f>SUM(C16:C27)</f>
        <v>23575.820649999994</v>
      </c>
      <c r="D28" s="35">
        <f>SUM(D16:D27)</f>
        <v>0</v>
      </c>
    </row>
    <row r="29" spans="1:4" s="10" customFormat="1">
      <c r="A29" s="19"/>
      <c r="B29" s="19"/>
      <c r="C29" s="39"/>
    </row>
    <row r="30" spans="1:4" s="20" customFormat="1">
      <c r="C30" s="40"/>
    </row>
    <row r="31" spans="1:4" s="21" customFormat="1">
      <c r="C31" s="41"/>
    </row>
    <row r="32" spans="1:4" s="22" customFormat="1">
      <c r="A32" s="45" t="s">
        <v>18</v>
      </c>
      <c r="B32" s="45"/>
      <c r="C32" s="45"/>
      <c r="D32" s="45"/>
    </row>
    <row r="34" spans="2:4">
      <c r="D34" s="23"/>
    </row>
    <row r="35" spans="2:4">
      <c r="B35" s="24"/>
      <c r="C35" s="42"/>
      <c r="D35" s="23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A8" sqref="A8:D8"/>
    </sheetView>
  </sheetViews>
  <sheetFormatPr defaultColWidth="9.109375" defaultRowHeight="13.2"/>
  <cols>
    <col min="1" max="1" width="36" style="1" customWidth="1"/>
    <col min="2" max="4" width="22.664062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19</v>
      </c>
      <c r="E1" s="28"/>
    </row>
    <row r="2" spans="1:5" s="29" customFormat="1" ht="12" customHeight="1">
      <c r="A2" s="30"/>
      <c r="B2" s="31"/>
      <c r="C2" s="31"/>
      <c r="D2" s="44" t="s">
        <v>25</v>
      </c>
      <c r="E2" s="32"/>
    </row>
    <row r="3" spans="1:5" s="29" customFormat="1" ht="12.75" customHeight="1">
      <c r="A3" s="33"/>
      <c r="B3" s="31"/>
      <c r="C3" s="31"/>
      <c r="D3" s="44" t="s">
        <v>0</v>
      </c>
      <c r="E3" s="32"/>
    </row>
    <row r="4" spans="1:5" s="29" customFormat="1" ht="12" customHeight="1">
      <c r="A4" s="30"/>
      <c r="B4" s="56" t="s">
        <v>26</v>
      </c>
      <c r="C4" s="56"/>
      <c r="D4" s="56"/>
      <c r="E4" s="32"/>
    </row>
    <row r="5" spans="1:5" s="29" customFormat="1" ht="15.6">
      <c r="A5" s="34"/>
      <c r="B5" s="34"/>
      <c r="D5" s="44" t="s">
        <v>1</v>
      </c>
    </row>
    <row r="6" spans="1:5" s="29" customFormat="1" ht="15.6">
      <c r="A6" s="34"/>
      <c r="B6" s="34"/>
      <c r="D6" s="44" t="s">
        <v>20</v>
      </c>
    </row>
    <row r="7" spans="1:5" s="29" customFormat="1" ht="13.8">
      <c r="A7" s="34"/>
      <c r="B7" s="34"/>
    </row>
    <row r="8" spans="1:5" ht="75.75" customHeight="1">
      <c r="A8" s="46" t="s">
        <v>21</v>
      </c>
      <c r="B8" s="46"/>
      <c r="C8" s="46"/>
      <c r="D8" s="46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23</v>
      </c>
      <c r="E10" s="3"/>
    </row>
    <row r="11" spans="1:5" ht="76.5" customHeight="1">
      <c r="A11" s="53" t="s">
        <v>24</v>
      </c>
      <c r="B11" s="53"/>
      <c r="C11" s="53"/>
      <c r="D11" s="53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8" t="s">
        <v>4</v>
      </c>
      <c r="B14" s="48">
        <v>2023</v>
      </c>
      <c r="C14" s="48">
        <v>2024</v>
      </c>
      <c r="D14" s="48">
        <v>2025</v>
      </c>
    </row>
    <row r="15" spans="1:5" s="10" customFormat="1" ht="27" customHeight="1" thickBot="1">
      <c r="A15" s="49"/>
      <c r="B15" s="50"/>
      <c r="C15" s="50"/>
      <c r="D15" s="50"/>
    </row>
    <row r="16" spans="1:5" s="10" customFormat="1" ht="18" customHeight="1">
      <c r="A16" s="11" t="s">
        <v>5</v>
      </c>
      <c r="B16" s="55">
        <f>2776.123+2871</f>
        <v>5647.1229999999996</v>
      </c>
      <c r="C16" s="12"/>
      <c r="D16" s="12">
        <v>0</v>
      </c>
    </row>
    <row r="17" spans="1:4" s="10" customFormat="1" ht="13.8">
      <c r="A17" s="13" t="s">
        <v>6</v>
      </c>
      <c r="B17" s="36"/>
      <c r="C17" s="14"/>
      <c r="D17" s="14"/>
    </row>
    <row r="18" spans="1:4" s="10" customFormat="1" ht="13.8">
      <c r="A18" s="13" t="s">
        <v>7</v>
      </c>
      <c r="B18" s="36"/>
      <c r="C18" s="14"/>
      <c r="D18" s="14"/>
    </row>
    <row r="19" spans="1:4" s="10" customFormat="1" ht="13.8">
      <c r="A19" s="13" t="s">
        <v>8</v>
      </c>
      <c r="B19" s="36"/>
      <c r="C19" s="14"/>
      <c r="D19" s="14"/>
    </row>
    <row r="20" spans="1:4" s="10" customFormat="1" ht="13.8">
      <c r="A20" s="13" t="s">
        <v>9</v>
      </c>
      <c r="B20" s="36"/>
      <c r="C20" s="14"/>
      <c r="D20" s="14"/>
    </row>
    <row r="21" spans="1:4" s="10" customFormat="1" ht="13.8">
      <c r="A21" s="13" t="s">
        <v>10</v>
      </c>
      <c r="B21" s="36"/>
      <c r="C21" s="14"/>
      <c r="D21" s="14"/>
    </row>
    <row r="22" spans="1:4" s="15" customFormat="1" ht="13.8">
      <c r="A22" s="13" t="s">
        <v>11</v>
      </c>
      <c r="B22" s="36"/>
      <c r="C22" s="14"/>
      <c r="D22" s="14"/>
    </row>
    <row r="23" spans="1:4" s="10" customFormat="1" ht="13.8">
      <c r="A23" s="13" t="s">
        <v>12</v>
      </c>
      <c r="B23" s="36"/>
      <c r="C23" s="14"/>
      <c r="D23" s="14"/>
    </row>
    <row r="24" spans="1:4" s="10" customFormat="1" ht="13.8">
      <c r="A24" s="13" t="s">
        <v>13</v>
      </c>
      <c r="B24" s="36"/>
      <c r="C24" s="14"/>
      <c r="D24" s="14"/>
    </row>
    <row r="25" spans="1:4" s="10" customFormat="1" ht="13.8">
      <c r="A25" s="13" t="s">
        <v>14</v>
      </c>
      <c r="B25" s="36"/>
      <c r="C25" s="14"/>
      <c r="D25" s="14"/>
    </row>
    <row r="26" spans="1:4" s="10" customFormat="1" ht="13.8">
      <c r="A26" s="13" t="s">
        <v>15</v>
      </c>
      <c r="B26" s="36"/>
      <c r="C26" s="14"/>
      <c r="D26" s="14"/>
    </row>
    <row r="27" spans="1:4" s="10" customFormat="1" ht="14.4" thickBot="1">
      <c r="A27" s="16" t="s">
        <v>16</v>
      </c>
      <c r="B27" s="14"/>
      <c r="C27" s="14"/>
      <c r="D27" s="14"/>
    </row>
    <row r="28" spans="1:4" s="18" customFormat="1" ht="14.4" thickBot="1">
      <c r="A28" s="17" t="s">
        <v>17</v>
      </c>
      <c r="B28" s="37">
        <f>SUM(B16:B27)</f>
        <v>5647.1229999999996</v>
      </c>
      <c r="C28" s="35">
        <f>SUM(C16:C27)</f>
        <v>0</v>
      </c>
      <c r="D28" s="35">
        <f>SUM(D16:D27)</f>
        <v>0</v>
      </c>
    </row>
    <row r="29" spans="1:4" s="10" customFormat="1">
      <c r="A29" s="19"/>
      <c r="B29" s="19"/>
    </row>
    <row r="30" spans="1:4" s="20" customFormat="1">
      <c r="C30" s="43"/>
    </row>
    <row r="31" spans="1:4" s="21" customFormat="1"/>
    <row r="32" spans="1:4" s="22" customFormat="1">
      <c r="A32" s="45" t="s">
        <v>18</v>
      </c>
      <c r="B32" s="45"/>
      <c r="C32" s="45"/>
      <c r="D32" s="45"/>
    </row>
    <row r="34" spans="2:4">
      <c r="D34" s="23"/>
    </row>
    <row r="35" spans="2:4">
      <c r="B35" s="24"/>
      <c r="C35" s="23"/>
      <c r="D35" s="23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5</vt:lpstr>
      <vt:lpstr>'таблица 1'!Область_печати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2023-11-20T01:18:52Z</cp:lastPrinted>
  <dcterms:created xsi:type="dcterms:W3CDTF">2019-11-08T03:30:05Z</dcterms:created>
  <dcterms:modified xsi:type="dcterms:W3CDTF">2023-11-20T01:19:12Z</dcterms:modified>
</cp:coreProperties>
</file>